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ManagingLogisticsFLows\7th edition\Instructors manual - 7th edition\Final IM\Chap 11 - Cases, Discussion Questions, Examples &amp; Exercises\Exercises\"/>
    </mc:Choice>
  </mc:AlternateContent>
  <bookViews>
    <workbookView xWindow="0" yWindow="0" windowWidth="32910" windowHeight="14760"/>
  </bookViews>
  <sheets>
    <sheet name="Ex 11-20" sheetId="1" r:id="rId1"/>
    <sheet name="Sheet2" sheetId="2" r:id="rId2"/>
    <sheet name="Sheet3" sheetId="3" r:id="rId3"/>
  </sheets>
  <definedNames>
    <definedName name="solver_adj" localSheetId="0" hidden="1">'Ex 11-20'!#REF!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hs1" localSheetId="0" hidden="1">'Ex 11-20'!#REF!</definedName>
    <definedName name="solver_lin" localSheetId="0" hidden="1">2</definedName>
    <definedName name="solver_neg" localSheetId="0" hidden="1">2</definedName>
    <definedName name="solver_num" localSheetId="0" hidden="1">1</definedName>
    <definedName name="solver_nwt" localSheetId="0" hidden="1">1</definedName>
    <definedName name="solver_opt" localSheetId="0" hidden="1">'Ex 11-20'!#REF!</definedName>
    <definedName name="solver_pre" localSheetId="0" hidden="1">0.000001</definedName>
    <definedName name="solver_rel1" localSheetId="0" hidden="1">3</definedName>
    <definedName name="solver_rhs1" localSheetId="0" hidden="1">1</definedName>
    <definedName name="solver_scl" localSheetId="0" hidden="1">2</definedName>
    <definedName name="solver_sho" localSheetId="0" hidden="1">2</definedName>
    <definedName name="solver_tim" localSheetId="0" hidden="1">100</definedName>
    <definedName name="solver_tol" localSheetId="0" hidden="1">0.05</definedName>
    <definedName name="solver_typ" localSheetId="0" hidden="1">3</definedName>
    <definedName name="solver_val" localSheetId="0" hidden="1">0</definedName>
  </definedNames>
  <calcPr calcId="162913"/>
</workbook>
</file>

<file path=xl/calcChain.xml><?xml version="1.0" encoding="utf-8"?>
<calcChain xmlns="http://schemas.openxmlformats.org/spreadsheetml/2006/main">
  <c r="B12" i="1" l="1"/>
  <c r="C16" i="1" s="1"/>
  <c r="G16" i="1" l="1"/>
  <c r="E16" i="1"/>
  <c r="D16" i="1"/>
  <c r="F16" i="1"/>
  <c r="C17" i="1"/>
  <c r="C18" i="1"/>
  <c r="G18" i="1" l="1"/>
  <c r="F18" i="1"/>
  <c r="E18" i="1"/>
  <c r="B21" i="1" s="1"/>
  <c r="D18" i="1"/>
  <c r="D17" i="1"/>
  <c r="G17" i="1"/>
  <c r="B20" i="1" s="1"/>
  <c r="F17" i="1"/>
  <c r="E17" i="1"/>
</calcChain>
</file>

<file path=xl/comments1.xml><?xml version="1.0" encoding="utf-8"?>
<comments xmlns="http://schemas.openxmlformats.org/spreadsheetml/2006/main">
  <authors>
    <author>schopra</author>
  </authors>
  <commentList>
    <comment ref="C15" authorId="0" shapeId="0">
      <text>
        <r>
          <rPr>
            <b/>
            <sz val="8"/>
            <color indexed="81"/>
            <rFont val="Tahoma"/>
            <family val="2"/>
          </rPr>
          <t>schopra:</t>
        </r>
        <r>
          <rPr>
            <sz val="8"/>
            <color indexed="81"/>
            <rFont val="Tahoma"/>
            <family val="2"/>
          </rPr>
          <t xml:space="preserve">
We calculate using the EOQ formula because production time is insignificant relative to days of demand per batch</t>
        </r>
      </text>
    </comment>
    <comment ref="D15" authorId="0" shapeId="0">
      <text>
        <r>
          <rPr>
            <b/>
            <sz val="8"/>
            <color indexed="81"/>
            <rFont val="Tahoma"/>
            <family val="2"/>
          </rPr>
          <t>schopra:</t>
        </r>
        <r>
          <rPr>
            <sz val="8"/>
            <color indexed="81"/>
            <rFont val="Tahoma"/>
            <family val="2"/>
          </rPr>
          <t xml:space="preserve">
(Optimal batch size / Demand)*365</t>
        </r>
      </text>
    </comment>
    <comment ref="G15" authorId="0" shapeId="0">
      <text>
        <r>
          <rPr>
            <b/>
            <sz val="8"/>
            <color indexed="81"/>
            <rFont val="Tahoma"/>
            <family val="2"/>
          </rPr>
          <t>schopra:</t>
        </r>
        <r>
          <rPr>
            <sz val="8"/>
            <color indexed="81"/>
            <rFont val="Tahoma"/>
            <family val="2"/>
          </rPr>
          <t xml:space="preserve">
(Demand/Production rate) + Number of batches*Setup time per batch</t>
        </r>
      </text>
    </comment>
    <comment ref="A20" authorId="0" shapeId="0">
      <text>
        <r>
          <rPr>
            <b/>
            <sz val="8"/>
            <color indexed="81"/>
            <rFont val="Tahoma"/>
            <family val="2"/>
          </rPr>
          <t>schopra:</t>
        </r>
        <r>
          <rPr>
            <sz val="8"/>
            <color indexed="81"/>
            <rFont val="Tahoma"/>
            <family val="2"/>
          </rPr>
          <t xml:space="preserve">
Sumproduct of the production hours for each type of product and the number of products of each type</t>
        </r>
      </text>
    </comment>
  </commentList>
</comments>
</file>

<file path=xl/sharedStrings.xml><?xml version="1.0" encoding="utf-8"?>
<sst xmlns="http://schemas.openxmlformats.org/spreadsheetml/2006/main" count="22" uniqueCount="22">
  <si>
    <t>Input Data</t>
  </si>
  <si>
    <t>Holding cost</t>
  </si>
  <si>
    <t>Holding cost per unit (H)</t>
  </si>
  <si>
    <t>Setup cost per batch</t>
  </si>
  <si>
    <t>Cost per pound of fiber</t>
  </si>
  <si>
    <t>Product</t>
  </si>
  <si>
    <t>Days of Demand</t>
  </si>
  <si>
    <t>Number of Products</t>
  </si>
  <si>
    <t>Fast</t>
  </si>
  <si>
    <t>Medium</t>
  </si>
  <si>
    <t>Slow</t>
  </si>
  <si>
    <t>Production rate / hour</t>
  </si>
  <si>
    <t>Setup time per batch</t>
  </si>
  <si>
    <t>Total Production Hours =</t>
  </si>
  <si>
    <t>Optimal Batch Size</t>
  </si>
  <si>
    <t>Annual Demand</t>
  </si>
  <si>
    <t>Annual Setup Cost</t>
  </si>
  <si>
    <t>Annual Holding Cost</t>
  </si>
  <si>
    <t>Total Annual Cost =</t>
  </si>
  <si>
    <t>In this problem, we calculate the EOQ for each product type based on the tradeoff between setup cost and holding cost.The goal is to understand that the relative batch size (in days of demand) is much larger for slower moving products as compared to fast moving products.</t>
  </si>
  <si>
    <t>Production Hours for Product per Year</t>
  </si>
  <si>
    <t>Intermediate Calculations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</si>
</sst>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quot;$&quot;* #,##0.00_);_(&quot;$&quot;* \(#,##0.00\);_(&quot;$&quot;* &quot;-&quot;??_);_(@_)"/>
    <numFmt numFmtId="43" formatCode="_(* #,##0.00_);_(* \(#,##0.00\);_(* &quot;-&quot;??_);_(@_)"/>
    <numFmt numFmtId="164" formatCode="0.0"/>
    <numFmt numFmtId="165" formatCode="_(&quot;$&quot;* #,##0_);_(&quot;$&quot;* \(#,##0\);_(&quot;$&quot;* &quot;-&quot;??_);_(@_)"/>
    <numFmt numFmtId="166" formatCode="_(* #,##0_);_(* \(#,##0\);_(* &quot;-&quot;??_);_(@_)"/>
  </numFmts>
  <fonts count="8" x14ac:knownFonts="1">
    <font>
      <sz val="10"/>
      <name val="Arial"/>
    </font>
    <font>
      <sz val="10"/>
      <name val="Arial"/>
      <family val="2"/>
    </font>
    <font>
      <sz val="8"/>
      <color indexed="81"/>
      <name val="Tahoma"/>
      <family val="2"/>
    </font>
    <font>
      <b/>
      <sz val="8"/>
      <color indexed="81"/>
      <name val="Tahoma"/>
      <family val="2"/>
    </font>
    <font>
      <b/>
      <i/>
      <sz val="12"/>
      <name val="Arial"/>
      <family val="2"/>
    </font>
    <font>
      <sz val="12"/>
      <name val="Arial"/>
      <family val="2"/>
    </font>
    <font>
      <b/>
      <i/>
      <u/>
      <sz val="12"/>
      <name val="Arial"/>
      <family val="2"/>
    </font>
    <font>
      <b/>
      <sz val="12"/>
      <name val="Arial"/>
      <family val="2"/>
    </font>
  </fonts>
  <fills count="2">
    <fill>
      <patternFill patternType="none"/>
    </fill>
    <fill>
      <patternFill patternType="gray125"/>
    </fill>
  </fills>
  <borders count="12">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36">
    <xf numFmtId="0" fontId="0" fillId="0" borderId="0" xfId="0"/>
    <xf numFmtId="0" fontId="5" fillId="0" borderId="0" xfId="0" applyFont="1"/>
    <xf numFmtId="0" fontId="5" fillId="0" borderId="0" xfId="0" applyFont="1" applyAlignment="1">
      <alignment wrapText="1"/>
    </xf>
    <xf numFmtId="0" fontId="6" fillId="0" borderId="0" xfId="0" applyFont="1"/>
    <xf numFmtId="0" fontId="5" fillId="0" borderId="1" xfId="0" applyFont="1" applyBorder="1"/>
    <xf numFmtId="44" fontId="5" fillId="0" borderId="2" xfId="2" applyFont="1" applyBorder="1"/>
    <xf numFmtId="0" fontId="5" fillId="0" borderId="3" xfId="0" applyFont="1" applyBorder="1"/>
    <xf numFmtId="44" fontId="5" fillId="0" borderId="4" xfId="2" applyFont="1" applyBorder="1"/>
    <xf numFmtId="9" fontId="5" fillId="0" borderId="4" xfId="3" applyFont="1" applyBorder="1"/>
    <xf numFmtId="0" fontId="5" fillId="0" borderId="3" xfId="0" applyFont="1" applyFill="1" applyBorder="1"/>
    <xf numFmtId="43" fontId="5" fillId="0" borderId="4" xfId="1" applyFont="1" applyBorder="1"/>
    <xf numFmtId="0" fontId="5" fillId="0" borderId="5" xfId="0" applyFont="1" applyFill="1" applyBorder="1"/>
    <xf numFmtId="0" fontId="5" fillId="0" borderId="6" xfId="0" applyFont="1" applyBorder="1"/>
    <xf numFmtId="0" fontId="5" fillId="0" borderId="5" xfId="0" applyFont="1" applyBorder="1"/>
    <xf numFmtId="44" fontId="5" fillId="0" borderId="6" xfId="0" applyNumberFormat="1" applyFont="1" applyBorder="1"/>
    <xf numFmtId="0" fontId="7" fillId="0" borderId="1" xfId="0" applyFont="1" applyBorder="1"/>
    <xf numFmtId="0" fontId="7" fillId="0" borderId="10" xfId="0" applyFont="1" applyBorder="1" applyAlignment="1">
      <alignment horizontal="center" wrapText="1"/>
    </xf>
    <xf numFmtId="0" fontId="7" fillId="0" borderId="2" xfId="0" applyFont="1" applyBorder="1" applyAlignment="1">
      <alignment horizontal="center" wrapText="1"/>
    </xf>
    <xf numFmtId="1" fontId="5" fillId="0" borderId="8" xfId="0" applyNumberFormat="1" applyFont="1" applyBorder="1" applyAlignment="1">
      <alignment horizontal="center"/>
    </xf>
    <xf numFmtId="165" fontId="5" fillId="0" borderId="8" xfId="2" applyNumberFormat="1" applyFont="1" applyBorder="1" applyAlignment="1">
      <alignment horizontal="center"/>
    </xf>
    <xf numFmtId="164" fontId="5" fillId="0" borderId="8" xfId="0" applyNumberFormat="1" applyFont="1" applyBorder="1" applyAlignment="1">
      <alignment horizontal="center"/>
    </xf>
    <xf numFmtId="0" fontId="5" fillId="0" borderId="4" xfId="0" applyFont="1" applyBorder="1" applyAlignment="1">
      <alignment horizontal="center"/>
    </xf>
    <xf numFmtId="1" fontId="5" fillId="0" borderId="9" xfId="0" applyNumberFormat="1" applyFont="1" applyBorder="1" applyAlignment="1">
      <alignment horizontal="center"/>
    </xf>
    <xf numFmtId="165" fontId="5" fillId="0" borderId="9" xfId="2" applyNumberFormat="1" applyFont="1" applyBorder="1" applyAlignment="1">
      <alignment horizontal="center"/>
    </xf>
    <xf numFmtId="164" fontId="5" fillId="0" borderId="9" xfId="0" applyNumberFormat="1" applyFont="1" applyBorder="1" applyAlignment="1">
      <alignment horizontal="center"/>
    </xf>
    <xf numFmtId="0" fontId="5" fillId="0" borderId="6" xfId="0" applyFont="1" applyBorder="1" applyAlignment="1">
      <alignment horizontal="center"/>
    </xf>
    <xf numFmtId="0" fontId="5" fillId="0" borderId="7" xfId="0" applyFont="1" applyBorder="1"/>
    <xf numFmtId="164" fontId="5" fillId="0" borderId="11" xfId="0" applyNumberFormat="1" applyFont="1" applyBorder="1"/>
    <xf numFmtId="0" fontId="5" fillId="0" borderId="7" xfId="0" applyFont="1" applyFill="1" applyBorder="1"/>
    <xf numFmtId="165" fontId="5" fillId="0" borderId="11" xfId="2" applyNumberFormat="1" applyFont="1" applyBorder="1"/>
    <xf numFmtId="43" fontId="5" fillId="0" borderId="0" xfId="0" applyNumberFormat="1" applyFont="1"/>
    <xf numFmtId="166" fontId="5" fillId="0" borderId="8" xfId="1" applyNumberFormat="1" applyFont="1" applyBorder="1" applyAlignment="1">
      <alignment horizontal="center"/>
    </xf>
    <xf numFmtId="166" fontId="5" fillId="0" borderId="9" xfId="1" applyNumberFormat="1" applyFont="1" applyBorder="1" applyAlignment="1">
      <alignment horizontal="center"/>
    </xf>
    <xf numFmtId="0" fontId="4" fillId="0" borderId="0" xfId="0" applyFont="1" applyAlignment="1">
      <alignment wrapText="1"/>
    </xf>
    <xf numFmtId="0" fontId="6" fillId="0" borderId="0" xfId="0" applyFont="1" applyFill="1"/>
    <xf numFmtId="0" fontId="7" fillId="0" borderId="10" xfId="0" applyFont="1" applyFill="1" applyBorder="1" applyAlignment="1">
      <alignment horizontal="center" wrapText="1"/>
    </xf>
  </cellXfs>
  <cellStyles count="4">
    <cellStyle name="Comma" xfId="1" builtinId="3"/>
    <cellStyle name="Currency" xfId="2" builtinId="4"/>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24"/>
  <sheetViews>
    <sheetView tabSelected="1" workbookViewId="0">
      <selection activeCell="G15" sqref="G15"/>
    </sheetView>
  </sheetViews>
  <sheetFormatPr defaultColWidth="9.1796875" defaultRowHeight="15.5" x14ac:dyDescent="0.35"/>
  <cols>
    <col min="1" max="1" width="24.453125" style="1" customWidth="1"/>
    <col min="2" max="2" width="12.81640625" style="1" bestFit="1" customWidth="1"/>
    <col min="3" max="3" width="9.81640625" style="1" customWidth="1"/>
    <col min="4" max="4" width="10.7265625" style="1" customWidth="1"/>
    <col min="5" max="6" width="10.26953125" style="1" bestFit="1" customWidth="1"/>
    <col min="7" max="7" width="15" style="1" customWidth="1"/>
    <col min="8" max="8" width="14.1796875" style="1" customWidth="1"/>
    <col min="9" max="9" width="12" style="1" customWidth="1"/>
    <col min="10" max="16384" width="9.1796875" style="1"/>
  </cols>
  <sheetData>
    <row r="1" spans="1:9" ht="60" customHeight="1" x14ac:dyDescent="0.35">
      <c r="A1" s="33" t="s">
        <v>19</v>
      </c>
      <c r="B1" s="33"/>
      <c r="C1" s="33"/>
      <c r="D1" s="33"/>
      <c r="E1" s="33"/>
      <c r="F1" s="33"/>
      <c r="G1" s="33"/>
      <c r="H1" s="33"/>
      <c r="I1" s="33"/>
    </row>
    <row r="2" spans="1:9" ht="15" customHeight="1" x14ac:dyDescent="0.35">
      <c r="A2" s="2"/>
      <c r="B2" s="2"/>
      <c r="C2" s="2"/>
      <c r="D2" s="2"/>
      <c r="E2" s="2"/>
      <c r="F2" s="2"/>
      <c r="G2" s="2"/>
      <c r="H2" s="2"/>
      <c r="I2" s="2"/>
    </row>
    <row r="3" spans="1:9" x14ac:dyDescent="0.35">
      <c r="A3" s="3" t="s">
        <v>0</v>
      </c>
    </row>
    <row r="4" spans="1:9" ht="16" thickBot="1" x14ac:dyDescent="0.4"/>
    <row r="5" spans="1:9" x14ac:dyDescent="0.35">
      <c r="A5" s="4" t="s">
        <v>3</v>
      </c>
      <c r="B5" s="5">
        <v>200</v>
      </c>
    </row>
    <row r="6" spans="1:9" x14ac:dyDescent="0.35">
      <c r="A6" s="6" t="s">
        <v>4</v>
      </c>
      <c r="B6" s="7">
        <v>5</v>
      </c>
    </row>
    <row r="7" spans="1:9" x14ac:dyDescent="0.35">
      <c r="A7" s="6" t="s">
        <v>1</v>
      </c>
      <c r="B7" s="8">
        <v>0.2</v>
      </c>
    </row>
    <row r="8" spans="1:9" x14ac:dyDescent="0.35">
      <c r="A8" s="9" t="s">
        <v>11</v>
      </c>
      <c r="B8" s="10">
        <v>100</v>
      </c>
    </row>
    <row r="9" spans="1:9" ht="16" thickBot="1" x14ac:dyDescent="0.4">
      <c r="A9" s="11" t="s">
        <v>12</v>
      </c>
      <c r="B9" s="12">
        <v>0.5</v>
      </c>
    </row>
    <row r="11" spans="1:9" x14ac:dyDescent="0.35">
      <c r="A11" s="34" t="s">
        <v>21</v>
      </c>
    </row>
    <row r="12" spans="1:9" ht="16" thickBot="1" x14ac:dyDescent="0.4">
      <c r="A12" s="13" t="s">
        <v>2</v>
      </c>
      <c r="B12" s="14">
        <f>B6*B7</f>
        <v>1</v>
      </c>
    </row>
    <row r="14" spans="1:9" ht="16" thickBot="1" x14ac:dyDescent="0.4"/>
    <row r="15" spans="1:9" ht="62" x14ac:dyDescent="0.35">
      <c r="A15" s="15" t="s">
        <v>5</v>
      </c>
      <c r="B15" s="16" t="s">
        <v>15</v>
      </c>
      <c r="C15" s="16" t="s">
        <v>14</v>
      </c>
      <c r="D15" s="16" t="s">
        <v>6</v>
      </c>
      <c r="E15" s="16" t="s">
        <v>16</v>
      </c>
      <c r="F15" s="16" t="s">
        <v>17</v>
      </c>
      <c r="G15" s="35" t="s">
        <v>20</v>
      </c>
      <c r="H15" s="17" t="s">
        <v>7</v>
      </c>
    </row>
    <row r="16" spans="1:9" x14ac:dyDescent="0.35">
      <c r="A16" s="6" t="s">
        <v>8</v>
      </c>
      <c r="B16" s="31">
        <v>30000</v>
      </c>
      <c r="C16" s="31">
        <f>SQRT(2*B16*$B$5/$B$12)</f>
        <v>3464.1016151377544</v>
      </c>
      <c r="D16" s="18">
        <f>C16/B16*365</f>
        <v>42.146569650842679</v>
      </c>
      <c r="E16" s="19">
        <f>(B16/C16)*$B$5</f>
        <v>1732.0508075688774</v>
      </c>
      <c r="F16" s="19">
        <f>(C16/2)*$B$12</f>
        <v>1732.0508075688772</v>
      </c>
      <c r="G16" s="20">
        <f>(B16/$B$8)+(B16/C16)*$B$9</f>
        <v>304.33012701892221</v>
      </c>
      <c r="H16" s="21">
        <v>5</v>
      </c>
    </row>
    <row r="17" spans="1:8" x14ac:dyDescent="0.35">
      <c r="A17" s="6" t="s">
        <v>9</v>
      </c>
      <c r="B17" s="31">
        <v>12000</v>
      </c>
      <c r="C17" s="31">
        <f>SQRT(2*B17*$B$5/$B$12)</f>
        <v>2190.8902300206646</v>
      </c>
      <c r="D17" s="18">
        <f>C17/B17*365</f>
        <v>66.639577829795215</v>
      </c>
      <c r="E17" s="19">
        <f>(B17/C17)*$B$5</f>
        <v>1095.4451150103323</v>
      </c>
      <c r="F17" s="19">
        <f>(C17/2)*$B$12</f>
        <v>1095.4451150103323</v>
      </c>
      <c r="G17" s="20">
        <f>(B17/$B$8)+(B17/C17)*$B$9</f>
        <v>122.73861278752582</v>
      </c>
      <c r="H17" s="21">
        <v>10</v>
      </c>
    </row>
    <row r="18" spans="1:8" ht="16" thickBot="1" x14ac:dyDescent="0.4">
      <c r="A18" s="13" t="s">
        <v>10</v>
      </c>
      <c r="B18" s="32">
        <v>2400</v>
      </c>
      <c r="C18" s="32">
        <f>SQRT(2*B18*$B$5/$B$12)</f>
        <v>979.79589711327128</v>
      </c>
      <c r="D18" s="22">
        <f>C18/B18*365</f>
        <v>149.01062601931</v>
      </c>
      <c r="E18" s="23">
        <f>(B18/C18)*$B$5</f>
        <v>489.89794855663558</v>
      </c>
      <c r="F18" s="23">
        <f>(C18/2)*$B$12</f>
        <v>489.89794855663564</v>
      </c>
      <c r="G18" s="24">
        <f>(B18/$B$8)+(B18/C18)*$B$9</f>
        <v>25.224744871391589</v>
      </c>
      <c r="H18" s="25">
        <v>35</v>
      </c>
    </row>
    <row r="19" spans="1:8" ht="16" thickBot="1" x14ac:dyDescent="0.4"/>
    <row r="20" spans="1:8" ht="16" thickBot="1" x14ac:dyDescent="0.4">
      <c r="A20" s="26" t="s">
        <v>13</v>
      </c>
      <c r="B20" s="27">
        <f>SUMPRODUCT(G16:G18,H16:H18)</f>
        <v>3631.902833468575</v>
      </c>
    </row>
    <row r="21" spans="1:8" ht="16" thickBot="1" x14ac:dyDescent="0.4">
      <c r="A21" s="28" t="s">
        <v>18</v>
      </c>
      <c r="B21" s="29">
        <f>SUMPRODUCT(E16:E18,H16:H18)+SUMPRODUCT(F16:F18,H16:H18)</f>
        <v>73522.26677485992</v>
      </c>
      <c r="E21" s="30"/>
    </row>
    <row r="22" spans="1:8" x14ac:dyDescent="0.35">
      <c r="E22" s="30"/>
    </row>
    <row r="23" spans="1:8" x14ac:dyDescent="0.35">
      <c r="E23" s="30"/>
    </row>
    <row r="24" spans="1:8" x14ac:dyDescent="0.35">
      <c r="E24" s="30"/>
    </row>
  </sheetData>
  <mergeCells count="1">
    <mergeCell ref="A1:I1"/>
  </mergeCells>
  <phoneticPr fontId="0" type="noConversion"/>
  <pageMargins left="0.75" right="0.75" top="1" bottom="1" header="0.5" footer="0.5"/>
  <pageSetup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5" x14ac:dyDescent="0.25"/>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5" x14ac:dyDescent="0.25"/>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Ex 11-20</vt:lpstr>
      <vt:lpstr>Sheet2</vt:lpstr>
      <vt:lpstr>Sheet3</vt:lpstr>
    </vt:vector>
  </TitlesOfParts>
  <Company>Kellogg School of Management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Supply Chain Management - 6th edition</dc:title>
  <dc:subject>Chapter 11 Problem 20</dc:subject>
  <dc:creator>Jay Mabe</dc:creator>
  <cp:lastModifiedBy>Sunil Chopra</cp:lastModifiedBy>
  <dcterms:created xsi:type="dcterms:W3CDTF">2005-01-12T17:00:26Z</dcterms:created>
  <dcterms:modified xsi:type="dcterms:W3CDTF">2017-09-28T17:37:13Z</dcterms:modified>
</cp:coreProperties>
</file>